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86-189 ГНБ МО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G23" i="33"/>
  <c r="H20" i="33"/>
  <c r="G22" i="33"/>
  <c r="H12" i="33"/>
  <c r="E13" i="33"/>
  <c r="H13" i="33"/>
  <c r="D13" i="33"/>
  <c r="F13" i="33"/>
  <c r="F14" i="33"/>
  <c r="F18" i="33"/>
  <c r="F23" i="33" s="1"/>
  <c r="F33" i="33" s="1"/>
  <c r="D14" i="33"/>
  <c r="J16" i="33"/>
  <c r="E14" i="33"/>
  <c r="E16" i="33" s="1"/>
  <c r="D16" i="33"/>
  <c r="D17" i="33" s="1"/>
  <c r="H14" i="33"/>
  <c r="D18" i="33" l="1"/>
  <c r="H16" i="33"/>
  <c r="E17" i="33"/>
  <c r="E18" i="33" s="1"/>
  <c r="E21" i="33" s="1"/>
  <c r="E22" i="33" s="1"/>
  <c r="E23" i="33" s="1"/>
  <c r="E33" i="33" s="1"/>
  <c r="F34" i="33"/>
  <c r="F35" i="33" s="1"/>
  <c r="F36" i="33" s="1"/>
  <c r="E34" i="33" l="1"/>
  <c r="E35" i="33"/>
  <c r="E36" i="33" s="1"/>
  <c r="H17" i="33"/>
  <c r="D21" i="33"/>
  <c r="H18" i="33"/>
  <c r="D22" i="33" l="1"/>
  <c r="H21" i="33"/>
  <c r="D23" i="33" l="1"/>
  <c r="H22" i="33"/>
  <c r="D33" i="33" l="1"/>
  <c r="H23" i="33"/>
  <c r="G31" i="33" l="1"/>
  <c r="G26" i="33"/>
  <c r="D34" i="33"/>
  <c r="D40" i="33"/>
  <c r="H26" i="33" l="1"/>
  <c r="D35" i="33"/>
  <c r="G32" i="33"/>
  <c r="H32" i="33" s="1"/>
  <c r="G27" i="33" s="1"/>
  <c r="H27" i="33" s="1"/>
  <c r="H31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<sst xmlns="http://schemas.openxmlformats.org/spreadsheetml/2006/main" count="50" uniqueCount="48">
  <si>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</si>
  <si>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</si>
  <si>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</si>
  <si>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</si>
  <si>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</si>
  <si>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</si>
  <si>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</si>
  <si>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</si>
  <si>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</si>
  <si>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</si>
  <si>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</si>
  <si>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</si>
  <si>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</si>
  <si>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</si>
  <si>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</si>
  <si>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</si>
  <si>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</si>
  <si>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</si>
  <si>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</si>
  <si>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</si>
  <si>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</si>
  <si>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</si>
  <si>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</si>
  <si>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</si>
  <si>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</si>
  <si>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</si>
  <si>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</si>
  <si>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</si>
  <si>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</si>
  <si>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</si>
  <si>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</si>
  <si>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</si>
  <si>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</si>
  <si>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</si>
  <si>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</si>
  <si>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</si>
  <si>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</si>
  <si>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</si>
  <si>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</si>
  <si>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</si>
  <si>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</si>
  <si>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</si>
  <si>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</si>
  <si>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</si>
  <si>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</si>
  <si>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Строительство кабельных линий методом горизонтально-направленного бурения (10 переходов с пакетом  труб диаметром  160 мм, протяжённость одного перехода 100 м) на объектах в Московской области))</t>
  </si>
  <si>
    <t xml:space="preserve"> СВОДНЫЙ   СМЕТНЫЙ  РАСЧЕТ  СТОИМОСТИ  СТРОИТЕЛЬСТВА (проект) №186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</si>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</sst>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2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right" vertical="center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view="pageBreakPreview" topLeftCell="A22" zoomScale="70" zoomScaleNormal="100" zoomScaleSheetLayoutView="70" workbookViewId="0">
      <selection activeCell="D16" sqref="D1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15571.79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1" t="s">
        <v>46</v>
      </c>
      <c r="B3" s="81"/>
      <c r="C3" s="81"/>
      <c r="D3" s="81"/>
      <c r="E3" s="81"/>
      <c r="F3" s="81"/>
      <c r="G3" s="81"/>
      <c r="H3" s="81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2" t="s">
        <v>45</v>
      </c>
      <c r="B5" s="82"/>
      <c r="C5" s="82"/>
      <c r="D5" s="82"/>
      <c r="E5" s="82"/>
      <c r="F5" s="82"/>
      <c r="G5" s="82"/>
      <c r="H5" s="82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3" t="s">
        <v>47</v>
      </c>
      <c r="B7" s="84"/>
      <c r="C7" s="84"/>
      <c r="D7" s="84"/>
      <c r="E7" s="84"/>
      <c r="F7" s="84"/>
      <c r="G7" s="16"/>
      <c r="H7" s="22"/>
    </row>
    <row r="8" spans="1:10" ht="15" x14ac:dyDescent="0.2">
      <c r="A8" s="85" t="s">
        <v>11</v>
      </c>
      <c r="B8" s="87" t="s">
        <v>10</v>
      </c>
      <c r="C8" s="6"/>
      <c r="D8" s="89" t="s">
        <v>9</v>
      </c>
      <c r="E8" s="90"/>
      <c r="F8" s="90"/>
      <c r="G8" s="91"/>
      <c r="H8" s="23"/>
    </row>
    <row r="9" spans="1:10" ht="62.25" customHeight="1" x14ac:dyDescent="0.2">
      <c r="A9" s="86"/>
      <c r="B9" s="88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87" customHeight="1" x14ac:dyDescent="0.2">
      <c r="A12" s="43">
        <v>1</v>
      </c>
      <c r="B12" s="42" t="s">
        <v>27</v>
      </c>
      <c r="C12" s="38" t="s">
        <v>45</v>
      </c>
      <c r="D12" s="80">
        <v>9051.59</v>
      </c>
      <c r="E12" s="80">
        <v>1304.17</v>
      </c>
      <c r="F12" s="49">
        <v>0</v>
      </c>
      <c r="G12" s="47"/>
      <c r="H12" s="48">
        <f>SUM(D12:G12)</f>
        <v>10355.76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9051.59</v>
      </c>
      <c r="E13" s="61">
        <f>SUM(E12:E12)</f>
        <v>1304.17</v>
      </c>
      <c r="F13" s="61">
        <f>SUM(F12:F12)</f>
        <v>0</v>
      </c>
      <c r="G13" s="61"/>
      <c r="H13" s="61">
        <f>SUM(D13:G13)</f>
        <v>10355.76</v>
      </c>
    </row>
    <row r="14" spans="1:10" ht="15" x14ac:dyDescent="0.25">
      <c r="A14" s="58"/>
      <c r="B14" s="59"/>
      <c r="C14" s="63" t="s">
        <v>15</v>
      </c>
      <c r="D14" s="61">
        <f>D13</f>
        <v>9051.59</v>
      </c>
      <c r="E14" s="61">
        <f>E13</f>
        <v>1304.17</v>
      </c>
      <c r="F14" s="61">
        <f>F13</f>
        <v>0</v>
      </c>
      <c r="G14" s="61"/>
      <c r="H14" s="61">
        <f>SUM(D14:G14)</f>
        <v>10355.76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226.29</v>
      </c>
      <c r="E16" s="47">
        <f>ROUND(E14*2.5%,2)</f>
        <v>32.6</v>
      </c>
      <c r="F16" s="47"/>
      <c r="G16" s="47"/>
      <c r="H16" s="48">
        <f>SUM(D16:G16)</f>
        <v>258.89</v>
      </c>
      <c r="J16" s="1">
        <f>D14*0.039*0.8</f>
        <v>282.41000000000003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226.29</v>
      </c>
      <c r="E17" s="64">
        <f>SUM(E16:E16)</f>
        <v>32.6</v>
      </c>
      <c r="F17" s="64"/>
      <c r="G17" s="64"/>
      <c r="H17" s="61">
        <f>SUM(D17:G17)</f>
        <v>258.89</v>
      </c>
    </row>
    <row r="18" spans="1:8" ht="13.5" customHeight="1" x14ac:dyDescent="0.25">
      <c r="A18" s="58"/>
      <c r="B18" s="59"/>
      <c r="C18" s="62" t="s">
        <v>5</v>
      </c>
      <c r="D18" s="64">
        <f>D14+D17</f>
        <v>9277.8799999999992</v>
      </c>
      <c r="E18" s="64">
        <f>E14+E17</f>
        <v>1336.77</v>
      </c>
      <c r="F18" s="64">
        <f>F14+F17</f>
        <v>0</v>
      </c>
      <c r="G18" s="64"/>
      <c r="H18" s="61">
        <f>SUM(D18:G18)</f>
        <v>10614.65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ROUND(D18*0%,2)</f>
        <v>0</v>
      </c>
      <c r="E21" s="45">
        <f>ROUND(E18*0%,2)</f>
        <v>0</v>
      </c>
      <c r="F21" s="44"/>
      <c r="G21" s="57"/>
      <c r="H21" s="48">
        <f>SUM(D21:G21)</f>
        <v>0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</v>
      </c>
      <c r="F22" s="64"/>
      <c r="G22" s="65">
        <f>SUM(G19:G21)</f>
        <v>0</v>
      </c>
      <c r="H22" s="61">
        <f>SUM(D22:G22)</f>
        <v>0</v>
      </c>
    </row>
    <row r="23" spans="1:8" ht="15" customHeight="1" x14ac:dyDescent="0.25">
      <c r="A23" s="58"/>
      <c r="B23" s="59"/>
      <c r="C23" s="62" t="s">
        <v>2</v>
      </c>
      <c r="D23" s="64">
        <f>D22+D18</f>
        <v>9277.8799999999992</v>
      </c>
      <c r="E23" s="64">
        <f>E22+E18</f>
        <v>1336.77</v>
      </c>
      <c r="F23" s="64">
        <f>F22+F18</f>
        <v>0</v>
      </c>
      <c r="G23" s="64">
        <f>G22+G18</f>
        <v>0</v>
      </c>
      <c r="H23" s="61">
        <f>SUM(D23:G23)</f>
        <v>10614.65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227.15</v>
      </c>
      <c r="H26" s="46">
        <f t="shared" ref="H26:H36" si="0">SUM(D26:G26)</f>
        <v>227.15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664.93</v>
      </c>
      <c r="H27" s="46">
        <f t="shared" si="0"/>
        <v>664.93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892.08</v>
      </c>
      <c r="H28" s="66">
        <f t="shared" si="0"/>
        <v>892.08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((47.8+0.18*1000)+(8.265+0.041*1000))*4.83*0.8</f>
        <v>1070.58</v>
      </c>
      <c r="H30" s="46">
        <f>SUM(D30:G30)</f>
        <v>1070.58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21.23</v>
      </c>
      <c r="H31" s="46">
        <f>SUM(D31:G31)</f>
        <v>21.23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1091.81</v>
      </c>
      <c r="H32" s="66">
        <f>SUM(D32:G32)</f>
        <v>1091.81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9277.8799999999992</v>
      </c>
      <c r="E33" s="64">
        <f>E23+E28+E32</f>
        <v>1336.77</v>
      </c>
      <c r="F33" s="64">
        <f>F23+F28+F32</f>
        <v>0</v>
      </c>
      <c r="G33" s="64">
        <f>G23+G28+G32</f>
        <v>1983.89</v>
      </c>
      <c r="H33" s="64">
        <f>H23+H28+H32</f>
        <v>12598.54</v>
      </c>
      <c r="J33" s="1">
        <v>1899.11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278.33999999999997</v>
      </c>
      <c r="E34" s="47">
        <f>ROUND(E33*3%,2)</f>
        <v>40.1</v>
      </c>
      <c r="F34" s="47">
        <f>ROUND(F33*3%,2)</f>
        <v>0</v>
      </c>
      <c r="G34" s="47">
        <f>ROUND(G33*3%,2)</f>
        <v>59.52</v>
      </c>
      <c r="H34" s="77">
        <f t="shared" si="0"/>
        <v>377.96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9556.2199999999993</v>
      </c>
      <c r="E35" s="67">
        <f>E33+E34</f>
        <v>1376.87</v>
      </c>
      <c r="F35" s="67">
        <f>F33+F34</f>
        <v>0</v>
      </c>
      <c r="G35" s="64">
        <f>G33+G34</f>
        <v>2043.41</v>
      </c>
      <c r="H35" s="78">
        <f>SUM(D35:G35)</f>
        <v>12976.5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1911.24</v>
      </c>
      <c r="E36" s="64">
        <f>ROUND(E35*0.2,2)</f>
        <v>275.37</v>
      </c>
      <c r="F36" s="64">
        <f>ROUND(F35*0.2,2)</f>
        <v>0</v>
      </c>
      <c r="G36" s="64">
        <f>ROUND(G35*0.2,2)</f>
        <v>408.68</v>
      </c>
      <c r="H36" s="77">
        <f t="shared" si="0"/>
        <v>2595.29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15571.79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>
        <f>D33+E33</f>
        <v>10614.65</v>
      </c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  <row r="49" spans="4:4" x14ac:dyDescent="0.2">
      <c r="D49" s="1">
        <v>10320.9</v>
      </c>
    </row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2026-01-15T06:23:22Z</dcterms:modified>
</cp:coreProperties>
</file>